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----Заявка КОНС. 310Е(F) выч. техника (НОВ.) до 06.12\УВЕД. 1\32110841791\Приложение №1 - Техническое задание\Центр и Приволжье_ТЗ\"/>
    </mc:Choice>
  </mc:AlternateContent>
  <bookViews>
    <workbookView xWindow="-15" yWindow="-15" windowWidth="28830" windowHeight="6405" activeTab="1"/>
  </bookViews>
  <sheets>
    <sheet name="кол-во" sheetId="3" r:id="rId1"/>
    <sheet name="место и условие поставки" sheetId="2" r:id="rId2"/>
  </sheets>
  <definedNames>
    <definedName name="_xlnm._FilterDatabase" localSheetId="0" hidden="1">'кол-во'!$A$5:$L$24</definedName>
    <definedName name="_xlnm.Print_Area" localSheetId="0">'кол-во'!$A$1:$L$28</definedName>
  </definedNames>
  <calcPr calcId="152511"/>
</workbook>
</file>

<file path=xl/calcChain.xml><?xml version="1.0" encoding="utf-8"?>
<calcChain xmlns="http://schemas.openxmlformats.org/spreadsheetml/2006/main">
  <c r="L24" i="3" l="1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I24" i="3" l="1"/>
  <c r="J24" i="3"/>
  <c r="K24" i="3"/>
  <c r="H24" i="3"/>
  <c r="A7" i="3" l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</calcChain>
</file>

<file path=xl/sharedStrings.xml><?xml version="1.0" encoding="utf-8"?>
<sst xmlns="http://schemas.openxmlformats.org/spreadsheetml/2006/main" count="116" uniqueCount="49">
  <si>
    <t>Кировэнерго</t>
  </si>
  <si>
    <t>Удмуртэнерго</t>
  </si>
  <si>
    <t>ИТОГО</t>
  </si>
  <si>
    <t>№</t>
  </si>
  <si>
    <t>Старый номер материала</t>
  </si>
  <si>
    <t>Краткий текст материала</t>
  </si>
  <si>
    <t>КВД</t>
  </si>
  <si>
    <t>Номер лота</t>
  </si>
  <si>
    <t>ЕИ</t>
  </si>
  <si>
    <t>кол-во к закупке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</si>
  <si>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</si>
  <si>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</si>
  <si>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</si>
  <si>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</si>
  <si>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</si>
  <si>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ИТОГО без НДС:</t>
  </si>
  <si>
    <t>Наименование лота</t>
  </si>
  <si>
    <t>310E</t>
  </si>
  <si>
    <t>Вычислит. и офисная оргтехника</t>
  </si>
  <si>
    <t>310Е</t>
  </si>
  <si>
    <t>Вычислительная и офисная оргтехника</t>
  </si>
  <si>
    <t>Ноутбук ASUS Pro P3540FA-BQ0939, 15.6</t>
  </si>
  <si>
    <t>ПАО "Россети Центр и Приволжье"</t>
  </si>
  <si>
    <t>ПК i3-10100/B460M/16Gb/SSD
500Gb/500W/2x Asus VA24EHE/Logitech K200+M100</t>
  </si>
  <si>
    <t>ПК i7-10700F/B460M/32Gb/SSD
500Gb/Quadro P1000/500W/2x DELL U2722D/Logitech
K200+M100</t>
  </si>
  <si>
    <t>шт.</t>
  </si>
  <si>
    <t>Ноутбуки Lenovo Flex 5 15IIL05 (81X30027RU) г с сумкой HP ENVY Urban 3KJ73AA</t>
  </si>
  <si>
    <t>АРМ (ПК + Монитор 24``)</t>
  </si>
  <si>
    <t>МФУ HP LJ 521</t>
  </si>
  <si>
    <t>МФУ HP LJ 725</t>
  </si>
  <si>
    <t>Нижновэнерго</t>
  </si>
  <si>
    <t>Монитор IIYAMA ProLite XUB2792HSU-B1 черный</t>
  </si>
  <si>
    <t>Принтер KYOCERA ECOSYS P2040dn, белый + 2 картриджа ТК-1160</t>
  </si>
  <si>
    <t>МФУ KYOCERA ECOSYS M2235dn, черный/белый + 2 картриджа ТК-1200</t>
  </si>
  <si>
    <t>Ноутбук 15.6"/Intel/LED IPS Full HD/8 Gb/SSD 256 Gb/Wi-Fi/Bluetooth/RJ-45/non OS</t>
  </si>
  <si>
    <t>Тулэнерго</t>
  </si>
  <si>
    <t>МФУ KYOCERA Ecosys M240DN, A4, лазерный, белый</t>
  </si>
  <si>
    <t>МФУ лазерное HP LaserJet Pro M428fdn (W1A32A) + доп.
картриджи CF259A - 1шт, CF259X - 1шт</t>
  </si>
  <si>
    <t>МФУ лазерное Kyocera Ecosys M3145idn (1102V23NL0) +
доп. картриджи TK-3060 - 2шт</t>
  </si>
  <si>
    <t>МФУ лазерное Kyocera TASKalfa 3212i (1102V73NL0) +
DP-7120, CB-811, TK-7125 - 4шт</t>
  </si>
  <si>
    <t>Сетевой USB-концентратор Digi AnywhereUSB 14 port USB over IP Hub with Multi-Host Connections</t>
  </si>
  <si>
    <t>310F</t>
  </si>
  <si>
    <t xml:space="preserve">Анализатор антенн RigExpert AA-600 </t>
  </si>
  <si>
    <t xml:space="preserve">Радиостанция возимая Motorola DM4601e  VHF 25 W WIFI/BT/GNSS (тангента, кабель питания), GPS антенна на магнитном основании PMAN4010, опциональная плата TRBOnet Swift ST002 с лицензиями + карта памяти Micro-SD 32 Гб, абонентская лицензия TRBOnet EnterPrise, 3-х летняя гарантия в комплекте с автомобильной антенной (136-174 МГц)  и магнитным основанием, и преобразователем 24/12 В </t>
  </si>
  <si>
    <t>филиал "Кировэнерго" ПАО "Россети Центр и Приволжье", г. Киров, ул. Народная, д. 3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</si>
  <si>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</si>
  <si>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филиал "Тулэнерго" ПАО "Росести Центр и Приволжье", г. Тула, Щегловская Засека, д. 24;</t>
  </si>
  <si>
    <t>филиал "Удмуртэнерго" ПАО "Росести Центр и Приволжье", Удмуртская республика, г. Ижевск, Воткинское шоссе, д. 105;</t>
  </si>
  <si>
    <t>в течение 60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</si>
</sst>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F800]dddd\,\ mmmm\ dd\,\ yyyy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7"/>
      <color theme="1"/>
      <name val="Tahoma"/>
      <family val="2"/>
      <charset val="204"/>
    </font>
    <font>
      <sz val="7"/>
      <color theme="1"/>
      <name val="Tahoma"/>
      <family val="2"/>
      <charset val="204"/>
    </font>
    <font>
      <b/>
      <sz val="8"/>
      <name val="Tahoma"/>
      <family val="2"/>
      <charset val="204"/>
    </font>
    <font>
      <sz val="10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3" fillId="2" borderId="0" xfId="1" applyFont="1" applyFill="1"/>
    <xf numFmtId="0" fontId="3" fillId="2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3" fillId="2" borderId="3" xfId="1" applyFont="1" applyFill="1" applyBorder="1" applyAlignment="1">
      <alignment horizontal="center" vertical="center" wrapText="1"/>
    </xf>
    <xf numFmtId="0" fontId="3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0" fillId="2" borderId="0" xfId="1" applyFont="1" applyFill="1" applyAlignment="1">
      <alignment horizontal="center" vertical="center"/>
    </xf>
    <xf numFmtId="4" fontId="8" fillId="2" borderId="0" xfId="1" applyNumberFormat="1" applyFont="1" applyFill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0" fillId="2" borderId="0" xfId="1" applyFont="1" applyFill="1" applyAlignment="1">
      <alignment horizontal="left" vertical="center"/>
    </xf>
    <xf numFmtId="0" fontId="11" fillId="2" borderId="3" xfId="1" applyFont="1" applyFill="1" applyBorder="1" applyAlignment="1">
      <alignment vertical="center" wrapText="1"/>
    </xf>
    <xf numFmtId="0" fontId="1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2" fillId="2" borderId="0" xfId="1" applyNumberFormat="1" applyFont="1" applyFill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12" xfId="2"/>
    <cellStyle name="Обычный 2" xfId="1"/>
    <cellStyle name="Обычный 2 2" xfId="5"/>
    <cellStyle name="Финансовый 2" xfId="3"/>
    <cellStyle name="Финансовый 2 2" xfId="6"/>
    <cellStyle name="Финансовый 3" xfId="4"/>
    <cellStyle name="Финансовый 3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view="pageBreakPreview" zoomScaleNormal="10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8" sqref="C8"/>
    </sheetView>
  </sheetViews>
  <sheetFormatPr defaultColWidth="9.140625" defaultRowHeight="15" x14ac:dyDescent="0.25"/>
  <cols>
    <col min="1" max="1" width="5.28515625" style="23" customWidth="1"/>
    <col min="2" max="2" width="11.28515625" style="23" customWidth="1"/>
    <col min="3" max="3" width="35.85546875" style="23" customWidth="1"/>
    <col min="4" max="4" width="5.7109375" style="23" customWidth="1"/>
    <col min="5" max="5" width="9.140625" style="23" customWidth="1"/>
    <col min="6" max="6" width="16.140625" style="34" customWidth="1"/>
    <col min="7" max="7" width="5.42578125" style="23" customWidth="1"/>
    <col min="8" max="8" width="13" style="23" customWidth="1"/>
    <col min="9" max="9" width="14.140625" style="23" customWidth="1"/>
    <col min="10" max="10" width="10.140625" style="23" customWidth="1"/>
    <col min="11" max="11" width="12.28515625" style="23" customWidth="1"/>
    <col min="12" max="12" width="11.85546875" style="23" customWidth="1"/>
    <col min="13" max="16384" width="9.140625" style="23"/>
  </cols>
  <sheetData>
    <row r="1" spans="1:12" s="18" customFormat="1" ht="12" x14ac:dyDescent="0.25">
      <c r="B1" s="4" t="s">
        <v>17</v>
      </c>
      <c r="C1" s="4" t="s">
        <v>18</v>
      </c>
      <c r="F1" s="33"/>
      <c r="H1" s="19"/>
      <c r="I1" s="19"/>
      <c r="J1" s="19"/>
    </row>
    <row r="2" spans="1:12" s="20" customFormat="1" ht="11.25" x14ac:dyDescent="0.25">
      <c r="C2" s="20" t="s">
        <v>22</v>
      </c>
      <c r="F2" s="34"/>
      <c r="H2" s="21"/>
      <c r="I2" s="21"/>
      <c r="J2" s="21"/>
    </row>
    <row r="3" spans="1:12" s="20" customFormat="1" ht="12" customHeight="1" x14ac:dyDescent="0.25">
      <c r="F3" s="34"/>
      <c r="H3" s="22">
        <v>2021</v>
      </c>
      <c r="I3" s="21"/>
      <c r="J3" s="21"/>
    </row>
    <row r="4" spans="1:12" s="14" customFormat="1" ht="18" customHeight="1" x14ac:dyDescent="0.25">
      <c r="F4" s="35"/>
      <c r="H4" s="38" t="s">
        <v>0</v>
      </c>
      <c r="I4" s="39" t="s">
        <v>30</v>
      </c>
      <c r="J4" s="38" t="s">
        <v>35</v>
      </c>
      <c r="K4" s="38" t="s">
        <v>1</v>
      </c>
      <c r="L4" s="38" t="s">
        <v>2</v>
      </c>
    </row>
    <row r="5" spans="1:12" s="15" customFormat="1" ht="54.75" customHeight="1" x14ac:dyDescent="0.25">
      <c r="A5" s="1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6" t="s">
        <v>16</v>
      </c>
      <c r="G5" s="2" t="s">
        <v>8</v>
      </c>
      <c r="H5" s="3" t="s">
        <v>9</v>
      </c>
      <c r="I5" s="3" t="s">
        <v>9</v>
      </c>
      <c r="J5" s="3" t="s">
        <v>9</v>
      </c>
      <c r="K5" s="3" t="s">
        <v>9</v>
      </c>
      <c r="L5" s="3" t="s">
        <v>9</v>
      </c>
    </row>
    <row r="6" spans="1:12" s="30" customFormat="1" ht="29.25" customHeight="1" x14ac:dyDescent="0.25">
      <c r="A6" s="26">
        <v>1</v>
      </c>
      <c r="B6" s="27"/>
      <c r="C6" s="32" t="s">
        <v>26</v>
      </c>
      <c r="D6" s="28">
        <v>2</v>
      </c>
      <c r="E6" s="28" t="s">
        <v>17</v>
      </c>
      <c r="F6" s="28" t="s">
        <v>18</v>
      </c>
      <c r="G6" s="28" t="s">
        <v>25</v>
      </c>
      <c r="H6" s="29">
        <v>3</v>
      </c>
      <c r="I6" s="29"/>
      <c r="J6" s="29"/>
      <c r="K6" s="29"/>
      <c r="L6" s="29">
        <f>SUM(H6:K6)</f>
        <v>3</v>
      </c>
    </row>
    <row r="7" spans="1:12" s="30" customFormat="1" ht="24" customHeight="1" x14ac:dyDescent="0.25">
      <c r="A7" s="26">
        <f>A6+1</f>
        <v>2</v>
      </c>
      <c r="B7" s="27"/>
      <c r="C7" s="32" t="s">
        <v>27</v>
      </c>
      <c r="D7" s="28">
        <v>2</v>
      </c>
      <c r="E7" s="28" t="s">
        <v>17</v>
      </c>
      <c r="F7" s="28" t="s">
        <v>18</v>
      </c>
      <c r="G7" s="28" t="s">
        <v>25</v>
      </c>
      <c r="H7" s="29">
        <v>237</v>
      </c>
      <c r="I7" s="29"/>
      <c r="J7" s="29"/>
      <c r="K7" s="29"/>
      <c r="L7" s="29">
        <f t="shared" ref="L7:L24" si="0">SUM(H7:K7)</f>
        <v>237</v>
      </c>
    </row>
    <row r="8" spans="1:12" s="30" customFormat="1" ht="24" customHeight="1" x14ac:dyDescent="0.25">
      <c r="A8" s="26">
        <f t="shared" ref="A8:A23" si="1">A7+1</f>
        <v>3</v>
      </c>
      <c r="B8" s="27"/>
      <c r="C8" s="32" t="s">
        <v>21</v>
      </c>
      <c r="D8" s="28">
        <v>2</v>
      </c>
      <c r="E8" s="28" t="s">
        <v>17</v>
      </c>
      <c r="F8" s="28" t="s">
        <v>18</v>
      </c>
      <c r="G8" s="28" t="s">
        <v>25</v>
      </c>
      <c r="H8" s="29">
        <v>3</v>
      </c>
      <c r="I8" s="29"/>
      <c r="J8" s="29"/>
      <c r="K8" s="29"/>
      <c r="L8" s="29">
        <f t="shared" si="0"/>
        <v>3</v>
      </c>
    </row>
    <row r="9" spans="1:12" s="30" customFormat="1" ht="24" customHeight="1" x14ac:dyDescent="0.25">
      <c r="A9" s="26">
        <f t="shared" si="1"/>
        <v>4</v>
      </c>
      <c r="B9" s="27"/>
      <c r="C9" s="32" t="s">
        <v>28</v>
      </c>
      <c r="D9" s="28">
        <v>2</v>
      </c>
      <c r="E9" s="28" t="s">
        <v>17</v>
      </c>
      <c r="F9" s="28" t="s">
        <v>18</v>
      </c>
      <c r="G9" s="28" t="s">
        <v>25</v>
      </c>
      <c r="H9" s="29">
        <v>55</v>
      </c>
      <c r="I9" s="29"/>
      <c r="J9" s="29"/>
      <c r="K9" s="29"/>
      <c r="L9" s="29">
        <f t="shared" si="0"/>
        <v>55</v>
      </c>
    </row>
    <row r="10" spans="1:12" s="30" customFormat="1" ht="24" customHeight="1" x14ac:dyDescent="0.25">
      <c r="A10" s="26">
        <f t="shared" si="1"/>
        <v>5</v>
      </c>
      <c r="B10" s="27"/>
      <c r="C10" s="32" t="s">
        <v>29</v>
      </c>
      <c r="D10" s="28">
        <v>2</v>
      </c>
      <c r="E10" s="28" t="s">
        <v>17</v>
      </c>
      <c r="F10" s="28" t="s">
        <v>18</v>
      </c>
      <c r="G10" s="28" t="s">
        <v>25</v>
      </c>
      <c r="H10" s="29">
        <v>5</v>
      </c>
      <c r="I10" s="29"/>
      <c r="J10" s="29"/>
      <c r="K10" s="29"/>
      <c r="L10" s="29">
        <f t="shared" si="0"/>
        <v>5</v>
      </c>
    </row>
    <row r="11" spans="1:12" s="30" customFormat="1" ht="27.75" customHeight="1" x14ac:dyDescent="0.25">
      <c r="A11" s="26">
        <f t="shared" si="1"/>
        <v>6</v>
      </c>
      <c r="B11" s="27"/>
      <c r="C11" s="32" t="s">
        <v>31</v>
      </c>
      <c r="D11" s="28">
        <v>4</v>
      </c>
      <c r="E11" s="28" t="s">
        <v>17</v>
      </c>
      <c r="F11" s="28" t="s">
        <v>18</v>
      </c>
      <c r="G11" s="28" t="s">
        <v>25</v>
      </c>
      <c r="H11" s="29"/>
      <c r="I11" s="29">
        <v>50</v>
      </c>
      <c r="J11" s="29"/>
      <c r="K11" s="29"/>
      <c r="L11" s="29">
        <f t="shared" si="0"/>
        <v>50</v>
      </c>
    </row>
    <row r="12" spans="1:12" s="30" customFormat="1" ht="27.75" customHeight="1" x14ac:dyDescent="0.25">
      <c r="A12" s="26">
        <f t="shared" si="1"/>
        <v>7</v>
      </c>
      <c r="B12" s="27"/>
      <c r="C12" s="32" t="s">
        <v>32</v>
      </c>
      <c r="D12" s="28">
        <v>4</v>
      </c>
      <c r="E12" s="28" t="s">
        <v>17</v>
      </c>
      <c r="F12" s="28" t="s">
        <v>18</v>
      </c>
      <c r="G12" s="28" t="s">
        <v>25</v>
      </c>
      <c r="H12" s="29"/>
      <c r="I12" s="29">
        <v>20</v>
      </c>
      <c r="J12" s="29"/>
      <c r="K12" s="29"/>
      <c r="L12" s="29">
        <f t="shared" si="0"/>
        <v>20</v>
      </c>
    </row>
    <row r="13" spans="1:12" s="30" customFormat="1" ht="27.75" customHeight="1" x14ac:dyDescent="0.25">
      <c r="A13" s="26">
        <f t="shared" si="1"/>
        <v>8</v>
      </c>
      <c r="B13" s="27"/>
      <c r="C13" s="32" t="s">
        <v>33</v>
      </c>
      <c r="D13" s="28">
        <v>4</v>
      </c>
      <c r="E13" s="28" t="s">
        <v>17</v>
      </c>
      <c r="F13" s="28" t="s">
        <v>18</v>
      </c>
      <c r="G13" s="28" t="s">
        <v>25</v>
      </c>
      <c r="H13" s="29"/>
      <c r="I13" s="29">
        <v>20</v>
      </c>
      <c r="J13" s="29"/>
      <c r="K13" s="29"/>
      <c r="L13" s="29">
        <f t="shared" si="0"/>
        <v>20</v>
      </c>
    </row>
    <row r="14" spans="1:12" s="30" customFormat="1" ht="27.75" customHeight="1" x14ac:dyDescent="0.25">
      <c r="A14" s="26">
        <f t="shared" si="1"/>
        <v>9</v>
      </c>
      <c r="B14" s="27"/>
      <c r="C14" s="32" t="s">
        <v>34</v>
      </c>
      <c r="D14" s="28">
        <v>4</v>
      </c>
      <c r="E14" s="28" t="s">
        <v>17</v>
      </c>
      <c r="F14" s="28" t="s">
        <v>18</v>
      </c>
      <c r="G14" s="28" t="s">
        <v>25</v>
      </c>
      <c r="H14" s="29"/>
      <c r="I14" s="29">
        <v>5</v>
      </c>
      <c r="J14" s="29"/>
      <c r="K14" s="29"/>
      <c r="L14" s="29">
        <f t="shared" si="0"/>
        <v>5</v>
      </c>
    </row>
    <row r="15" spans="1:12" s="30" customFormat="1" ht="30.75" customHeight="1" x14ac:dyDescent="0.25">
      <c r="A15" s="26">
        <f t="shared" si="1"/>
        <v>10</v>
      </c>
      <c r="B15" s="27"/>
      <c r="C15" s="32" t="s">
        <v>36</v>
      </c>
      <c r="D15" s="28">
        <v>4</v>
      </c>
      <c r="E15" s="28" t="s">
        <v>17</v>
      </c>
      <c r="F15" s="28" t="s">
        <v>18</v>
      </c>
      <c r="G15" s="28" t="s">
        <v>25</v>
      </c>
      <c r="H15" s="29"/>
      <c r="I15" s="29"/>
      <c r="J15" s="29">
        <v>40</v>
      </c>
      <c r="K15" s="29"/>
      <c r="L15" s="29">
        <f t="shared" si="0"/>
        <v>40</v>
      </c>
    </row>
    <row r="16" spans="1:12" s="30" customFormat="1" ht="39" customHeight="1" x14ac:dyDescent="0.25">
      <c r="A16" s="26">
        <f t="shared" si="1"/>
        <v>11</v>
      </c>
      <c r="B16" s="27"/>
      <c r="C16" s="32" t="s">
        <v>37</v>
      </c>
      <c r="D16" s="28">
        <v>2</v>
      </c>
      <c r="E16" s="28" t="s">
        <v>17</v>
      </c>
      <c r="F16" s="28" t="s">
        <v>18</v>
      </c>
      <c r="G16" s="28" t="s">
        <v>25</v>
      </c>
      <c r="H16" s="29"/>
      <c r="I16" s="29"/>
      <c r="J16" s="29"/>
      <c r="K16" s="29">
        <v>15</v>
      </c>
      <c r="L16" s="29">
        <f t="shared" si="0"/>
        <v>15</v>
      </c>
    </row>
    <row r="17" spans="1:12" s="30" customFormat="1" ht="39" customHeight="1" x14ac:dyDescent="0.25">
      <c r="A17" s="26">
        <f t="shared" si="1"/>
        <v>12</v>
      </c>
      <c r="B17" s="27"/>
      <c r="C17" s="32" t="s">
        <v>38</v>
      </c>
      <c r="D17" s="28">
        <v>2</v>
      </c>
      <c r="E17" s="28" t="s">
        <v>17</v>
      </c>
      <c r="F17" s="28" t="s">
        <v>18</v>
      </c>
      <c r="G17" s="28" t="s">
        <v>25</v>
      </c>
      <c r="H17" s="29"/>
      <c r="I17" s="29"/>
      <c r="J17" s="29"/>
      <c r="K17" s="29">
        <v>9</v>
      </c>
      <c r="L17" s="29">
        <f t="shared" si="0"/>
        <v>9</v>
      </c>
    </row>
    <row r="18" spans="1:12" s="30" customFormat="1" ht="39" customHeight="1" x14ac:dyDescent="0.25">
      <c r="A18" s="26">
        <f t="shared" si="1"/>
        <v>13</v>
      </c>
      <c r="B18" s="27"/>
      <c r="C18" s="32" t="s">
        <v>39</v>
      </c>
      <c r="D18" s="28">
        <v>2</v>
      </c>
      <c r="E18" s="28" t="s">
        <v>17</v>
      </c>
      <c r="F18" s="28" t="s">
        <v>18</v>
      </c>
      <c r="G18" s="28" t="s">
        <v>25</v>
      </c>
      <c r="H18" s="29"/>
      <c r="I18" s="29"/>
      <c r="J18" s="29"/>
      <c r="K18" s="29">
        <v>10</v>
      </c>
      <c r="L18" s="29">
        <f t="shared" si="0"/>
        <v>10</v>
      </c>
    </row>
    <row r="19" spans="1:12" s="30" customFormat="1" ht="39" customHeight="1" x14ac:dyDescent="0.25">
      <c r="A19" s="26">
        <f t="shared" si="1"/>
        <v>14</v>
      </c>
      <c r="B19" s="27"/>
      <c r="C19" s="32" t="s">
        <v>23</v>
      </c>
      <c r="D19" s="28">
        <v>2</v>
      </c>
      <c r="E19" s="28" t="s">
        <v>17</v>
      </c>
      <c r="F19" s="28" t="s">
        <v>18</v>
      </c>
      <c r="G19" s="28" t="s">
        <v>25</v>
      </c>
      <c r="H19" s="29"/>
      <c r="I19" s="29"/>
      <c r="J19" s="29"/>
      <c r="K19" s="29">
        <v>30</v>
      </c>
      <c r="L19" s="29">
        <f t="shared" si="0"/>
        <v>30</v>
      </c>
    </row>
    <row r="20" spans="1:12" s="30" customFormat="1" ht="43.5" customHeight="1" x14ac:dyDescent="0.25">
      <c r="A20" s="26">
        <f t="shared" si="1"/>
        <v>15</v>
      </c>
      <c r="B20" s="27"/>
      <c r="C20" s="32" t="s">
        <v>24</v>
      </c>
      <c r="D20" s="28">
        <v>2</v>
      </c>
      <c r="E20" s="28" t="s">
        <v>17</v>
      </c>
      <c r="F20" s="28" t="s">
        <v>18</v>
      </c>
      <c r="G20" s="28" t="s">
        <v>25</v>
      </c>
      <c r="H20" s="29"/>
      <c r="I20" s="29"/>
      <c r="J20" s="29"/>
      <c r="K20" s="29">
        <v>14</v>
      </c>
      <c r="L20" s="29">
        <f t="shared" si="0"/>
        <v>14</v>
      </c>
    </row>
    <row r="21" spans="1:12" s="30" customFormat="1" ht="43.5" customHeight="1" x14ac:dyDescent="0.25">
      <c r="A21" s="26">
        <f t="shared" si="1"/>
        <v>16</v>
      </c>
      <c r="B21" s="27"/>
      <c r="C21" s="32" t="s">
        <v>40</v>
      </c>
      <c r="D21" s="28">
        <v>2</v>
      </c>
      <c r="E21" s="28" t="s">
        <v>41</v>
      </c>
      <c r="F21" s="28" t="s">
        <v>18</v>
      </c>
      <c r="G21" s="28" t="s">
        <v>25</v>
      </c>
      <c r="H21" s="29">
        <v>1</v>
      </c>
      <c r="I21" s="29"/>
      <c r="J21" s="29"/>
      <c r="K21" s="29"/>
      <c r="L21" s="29">
        <f t="shared" si="0"/>
        <v>1</v>
      </c>
    </row>
    <row r="22" spans="1:12" s="30" customFormat="1" ht="43.5" customHeight="1" x14ac:dyDescent="0.25">
      <c r="A22" s="26">
        <f t="shared" si="1"/>
        <v>17</v>
      </c>
      <c r="B22" s="27"/>
      <c r="C22" s="32" t="s">
        <v>42</v>
      </c>
      <c r="D22" s="28">
        <v>2</v>
      </c>
      <c r="E22" s="28" t="s">
        <v>41</v>
      </c>
      <c r="F22" s="28" t="s">
        <v>18</v>
      </c>
      <c r="G22" s="28" t="s">
        <v>25</v>
      </c>
      <c r="H22" s="29">
        <v>1</v>
      </c>
      <c r="I22" s="29"/>
      <c r="J22" s="29"/>
      <c r="K22" s="29"/>
      <c r="L22" s="29">
        <f t="shared" si="0"/>
        <v>1</v>
      </c>
    </row>
    <row r="23" spans="1:12" s="30" customFormat="1" ht="75" customHeight="1" x14ac:dyDescent="0.25">
      <c r="A23" s="26">
        <f t="shared" si="1"/>
        <v>18</v>
      </c>
      <c r="B23" s="27"/>
      <c r="C23" s="32" t="s">
        <v>43</v>
      </c>
      <c r="D23" s="28">
        <v>2</v>
      </c>
      <c r="E23" s="28" t="s">
        <v>41</v>
      </c>
      <c r="F23" s="28" t="s">
        <v>18</v>
      </c>
      <c r="G23" s="28" t="s">
        <v>25</v>
      </c>
      <c r="H23" s="29">
        <v>1</v>
      </c>
      <c r="I23" s="29"/>
      <c r="J23" s="29"/>
      <c r="K23" s="29"/>
      <c r="L23" s="29">
        <f t="shared" si="0"/>
        <v>1</v>
      </c>
    </row>
    <row r="24" spans="1:12" s="17" customFormat="1" ht="19.5" customHeight="1" x14ac:dyDescent="0.25">
      <c r="A24" s="13"/>
      <c r="B24" s="5"/>
      <c r="C24" s="13" t="s">
        <v>15</v>
      </c>
      <c r="D24" s="3"/>
      <c r="E24" s="4"/>
      <c r="F24" s="37"/>
      <c r="G24" s="3"/>
      <c r="H24" s="16">
        <f>SUM(H6:H23)</f>
        <v>306</v>
      </c>
      <c r="I24" s="16">
        <f t="shared" ref="I24:K24" si="2">SUM(I6:I23)</f>
        <v>95</v>
      </c>
      <c r="J24" s="16">
        <f t="shared" si="2"/>
        <v>40</v>
      </c>
      <c r="K24" s="16">
        <f t="shared" si="2"/>
        <v>78</v>
      </c>
      <c r="L24" s="40">
        <f t="shared" si="0"/>
        <v>519</v>
      </c>
    </row>
    <row r="27" spans="1:12" x14ac:dyDescent="0.25">
      <c r="C27" s="31"/>
      <c r="I27" s="24"/>
      <c r="J27" s="24"/>
      <c r="K27" s="24"/>
    </row>
    <row r="29" spans="1:12" s="18" customFormat="1" ht="17.25" customHeight="1" x14ac:dyDescent="0.25">
      <c r="F29" s="33"/>
      <c r="H29" s="25"/>
      <c r="I29" s="25"/>
      <c r="J29" s="25"/>
      <c r="K29" s="25"/>
      <c r="L29" s="25"/>
    </row>
    <row r="30" spans="1:12" s="18" customFormat="1" ht="12" x14ac:dyDescent="0.25">
      <c r="F30" s="33"/>
      <c r="H30" s="25"/>
      <c r="I30" s="25"/>
      <c r="J30" s="25"/>
      <c r="K30" s="25"/>
      <c r="L30" s="25"/>
    </row>
    <row r="31" spans="1:12" s="18" customFormat="1" ht="12" x14ac:dyDescent="0.25">
      <c r="F31" s="33"/>
      <c r="H31" s="25"/>
      <c r="I31" s="25"/>
      <c r="J31" s="25"/>
      <c r="K31" s="25"/>
      <c r="L31" s="25"/>
    </row>
  </sheetData>
  <autoFilter ref="A5:L24"/>
  <printOptions horizontalCentered="1"/>
  <pageMargins left="0.39370078740157483" right="0.19685039370078741" top="0.39370078740157483" bottom="0.19685039370078741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tabSelected="1" workbookViewId="0">
      <selection activeCell="E13" sqref="E13"/>
    </sheetView>
  </sheetViews>
  <sheetFormatPr defaultColWidth="9.140625" defaultRowHeight="12.75" x14ac:dyDescent="0.2"/>
  <cols>
    <col min="1" max="1" width="7" style="9" customWidth="1"/>
    <col min="2" max="2" width="22.28515625" style="6" customWidth="1"/>
    <col min="3" max="3" width="49.7109375" style="6" customWidth="1"/>
    <col min="4" max="4" width="45.7109375" style="6" customWidth="1"/>
    <col min="5" max="5" width="42.140625" style="6" customWidth="1"/>
    <col min="6" max="16384" width="9.140625" style="6"/>
  </cols>
  <sheetData>
    <row r="2" spans="1:5" x14ac:dyDescent="0.2">
      <c r="A2" s="8" t="s">
        <v>19</v>
      </c>
      <c r="B2" s="7"/>
      <c r="C2" s="7" t="s">
        <v>20</v>
      </c>
    </row>
    <row r="4" spans="1:5" s="12" customFormat="1" ht="25.5" customHeight="1" x14ac:dyDescent="0.2">
      <c r="A4" s="10" t="s">
        <v>3</v>
      </c>
      <c r="B4" s="11" t="s">
        <v>10</v>
      </c>
      <c r="C4" s="11" t="s">
        <v>11</v>
      </c>
      <c r="D4" s="11" t="s">
        <v>12</v>
      </c>
      <c r="E4" s="11" t="s">
        <v>13</v>
      </c>
    </row>
    <row r="5" spans="1:5" ht="25.5" x14ac:dyDescent="0.2">
      <c r="A5" s="42">
        <v>1</v>
      </c>
      <c r="B5" s="41" t="s">
        <v>0</v>
      </c>
      <c r="C5" s="41" t="s">
        <v>44</v>
      </c>
      <c r="D5" s="41" t="s">
        <v>14</v>
      </c>
      <c r="E5" s="43" t="s">
        <v>48</v>
      </c>
    </row>
    <row r="6" spans="1:5" ht="42.75" customHeight="1" x14ac:dyDescent="0.2">
      <c r="A6" s="42">
        <v>2</v>
      </c>
      <c r="B6" s="41" t="s">
        <v>30</v>
      </c>
      <c r="C6" s="41" t="s">
        <v>45</v>
      </c>
      <c r="D6" s="41" t="s">
        <v>14</v>
      </c>
      <c r="E6" s="43" t="s">
        <v>48</v>
      </c>
    </row>
    <row r="7" spans="1:5" ht="32.25" customHeight="1" x14ac:dyDescent="0.2">
      <c r="A7" s="42">
        <v>3</v>
      </c>
      <c r="B7" s="41" t="s">
        <v>35</v>
      </c>
      <c r="C7" s="41" t="s">
        <v>46</v>
      </c>
      <c r="D7" s="41" t="s">
        <v>14</v>
      </c>
      <c r="E7" s="43" t="s">
        <v>48</v>
      </c>
    </row>
    <row r="8" spans="1:5" ht="38.25" x14ac:dyDescent="0.2">
      <c r="A8" s="42">
        <v>4</v>
      </c>
      <c r="B8" s="41" t="s">
        <v>1</v>
      </c>
      <c r="C8" s="41" t="s">
        <v>47</v>
      </c>
      <c r="D8" s="41" t="s">
        <v>14</v>
      </c>
      <c r="E8" s="43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место и условие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Циркова Людмила Валерьевна</cp:lastModifiedBy>
  <cp:lastPrinted>2021-10-25T12:17:05Z</cp:lastPrinted>
  <dcterms:created xsi:type="dcterms:W3CDTF">2019-08-28T13:50:12Z</dcterms:created>
  <dcterms:modified xsi:type="dcterms:W3CDTF">2021-11-22T15:05:27Z</dcterms:modified>
</cp:coreProperties>
</file>